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4 квартал\Лотирование 2\"/>
    </mc:Choice>
  </mc:AlternateContent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'РН-ННГ-НВЛ'!$A$13:$L$38</definedName>
    <definedName name="_xlnm.Print_Titles" localSheetId="0">'РН-ННГ-НВЛ'!$13:$13</definedName>
    <definedName name="_xlnm.Print_Area" localSheetId="0">'РН-ННГ-НВЛ'!$A$1:$L$45</definedName>
  </definedNames>
  <calcPr calcId="152511"/>
</workbook>
</file>

<file path=xl/calcChain.xml><?xml version="1.0" encoding="utf-8"?>
<calcChain xmlns="http://schemas.openxmlformats.org/spreadsheetml/2006/main">
  <c r="K38" i="58" l="1"/>
  <c r="J38" i="58"/>
  <c r="I38" i="58"/>
  <c r="G38" i="58"/>
  <c r="I25" i="58" l="1"/>
  <c r="K25" i="58" s="1"/>
  <c r="J25" i="58" s="1"/>
  <c r="K24" i="58"/>
  <c r="J24" i="58"/>
  <c r="I24" i="58"/>
  <c r="I23" i="58"/>
  <c r="K23" i="58" s="1"/>
  <c r="J23" i="58" s="1"/>
  <c r="I22" i="58"/>
  <c r="K22" i="58" s="1"/>
  <c r="J22" i="58" s="1"/>
  <c r="K21" i="58"/>
  <c r="J21" i="58" s="1"/>
  <c r="I21" i="58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I14" i="58"/>
  <c r="K14" i="58" s="1"/>
  <c r="J14" i="58" s="1"/>
  <c r="I31" i="58"/>
  <c r="K31" i="58" s="1"/>
  <c r="J31" i="58" s="1"/>
  <c r="K30" i="58"/>
  <c r="J30" i="58" s="1"/>
  <c r="I30" i="58"/>
  <c r="I29" i="58"/>
  <c r="K29" i="58" s="1"/>
  <c r="J29" i="58" s="1"/>
  <c r="I28" i="58"/>
  <c r="K28" i="58" s="1"/>
  <c r="J28" i="58" s="1"/>
  <c r="I27" i="58"/>
  <c r="K27" i="58" s="1"/>
  <c r="J27" i="58" s="1"/>
  <c r="K26" i="58"/>
  <c r="J26" i="58"/>
  <c r="I26" i="58"/>
  <c r="I33" i="58" l="1"/>
  <c r="K33" i="58" s="1"/>
  <c r="J33" i="58" s="1"/>
  <c r="I34" i="58"/>
  <c r="K34" i="58" s="1"/>
  <c r="J34" i="58" s="1"/>
  <c r="I35" i="58"/>
  <c r="K35" i="58" s="1"/>
  <c r="J35" i="58" s="1"/>
  <c r="I36" i="58"/>
  <c r="K36" i="58" s="1"/>
  <c r="J36" i="58" s="1"/>
  <c r="I37" i="58"/>
  <c r="K37" i="58" s="1"/>
  <c r="J37" i="58" s="1"/>
  <c r="I32" i="58" l="1"/>
  <c r="K32" i="58" l="1"/>
  <c r="J32" i="58" l="1"/>
</calcChain>
</file>

<file path=xl/sharedStrings.xml><?xml version="1.0" encoding="utf-8"?>
<sst xmlns="http://schemas.openxmlformats.org/spreadsheetml/2006/main" count="158" uniqueCount="58">
  <si>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</si>
  <si>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</si>
  <si>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</si>
  <si>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</si>
  <si>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</si>
  <si>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</si>
  <si>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</si>
  <si>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</si>
  <si>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</si>
  <si>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</si>
  <si>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</si>
  <si>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</si>
  <si>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</si>
  <si>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</si>
  <si>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</si>
  <si>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</si>
  <si>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</si>
  <si>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</si>
  <si>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</si>
  <si>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</si>
  <si>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</si>
  <si>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</si>
  <si>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</si>
  <si>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</si>
  <si>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</si>
  <si>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</si>
  <si>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 xml:space="preserve">         (подпись)                                       (ФИО)</t>
  </si>
  <si>
    <t>МП</t>
  </si>
  <si>
    <t>Номер материала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</si>
  <si>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</si>
  <si>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</si>
  <si>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</si>
  <si>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</si>
  <si>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</si>
  <si>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ХМАО-Югра, г. Нягань, ул. Лазарева 31</t>
  </si>
  <si>
    <t>3</t>
  </si>
  <si>
    <t>12</t>
  </si>
  <si>
    <t>Приложение № 1.3</t>
  </si>
  <si>
    <t>НЛ</t>
  </si>
  <si>
    <t>Кабель Belden 3105A</t>
  </si>
  <si>
    <t>Кабель MONI-RS485-WIRE</t>
  </si>
  <si>
    <t>Кабель АВВГнг(A)-LS 4х4ок-1</t>
  </si>
  <si>
    <t>Кабель ВБбШвнг(A) 5х16ок(N,PE)-1,0</t>
  </si>
  <si>
    <t>Кабель ВБбШнг(A) 5х120мс-1,0</t>
  </si>
  <si>
    <t>Кабель ВБШвнг(A)-FRLS 5х10ок-1,0</t>
  </si>
  <si>
    <t>Кабель ВБШвнг(A)-ХЛ 5х150мс(N,PE)-1,0</t>
  </si>
  <si>
    <t>Кабель ВБШвнг(A)-ХЛ 5х95мс(N,PE)-1,0</t>
  </si>
  <si>
    <t>Кабель ВВГнг(A) 4х35ок-0,66</t>
  </si>
  <si>
    <t>Кабель ВВГнг(A) 5х10ок-0,66</t>
  </si>
  <si>
    <t>Кабель КВВГЭнг(А)-LS-ХЛ 4х1,0</t>
  </si>
  <si>
    <t>Кабель контрольный КВВГ 4х6</t>
  </si>
  <si>
    <t>Кабель монтажный КВЭВЭМнг(А)-ХЛ 10х2х1,0</t>
  </si>
  <si>
    <t>Кабель монтажный КПСВЭВ 1х2х1,5</t>
  </si>
  <si>
    <t>Кабель монтажный МКЭШВнг-LS 4х2х1,5</t>
  </si>
  <si>
    <t>Кабель ПвВнг(A)-LS 1х95/25-10</t>
  </si>
  <si>
    <t>М</t>
  </si>
  <si>
    <t>Изучив Извещение о реализации Кабельной продукции,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</si>
  <si>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ЛОТ №РН-ННГ-33.24 Кабельная продукция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</si>
</sst>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?_-;\-* #,##0.00\ _?_-;_-* &quot;-&quot;??\ _?_-;_-@_-"/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7"/>
  <sheetViews>
    <sheetView tabSelected="1" view="pageBreakPreview" zoomScale="85" zoomScaleNormal="70" zoomScaleSheetLayoutView="85" workbookViewId="0">
      <selection activeCell="G16" sqref="G16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37</v>
      </c>
    </row>
    <row r="2" spans="1:12" ht="20.25" customHeight="1" x14ac:dyDescent="0.2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57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56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3"/>
      <c r="F6" s="43"/>
      <c r="G6" s="43"/>
      <c r="H6" s="43"/>
      <c r="I6" s="43"/>
      <c r="J6" s="43"/>
      <c r="K6" s="43"/>
      <c r="L6" s="43"/>
    </row>
    <row r="7" spans="1:12" s="32" customFormat="1" ht="18.75" x14ac:dyDescent="0.3">
      <c r="A7" s="30" t="s">
        <v>20</v>
      </c>
      <c r="B7" s="30"/>
      <c r="C7" s="31"/>
      <c r="D7" s="31"/>
      <c r="E7" s="43"/>
      <c r="F7" s="43"/>
      <c r="G7" s="43"/>
      <c r="H7" s="43"/>
      <c r="I7" s="43"/>
      <c r="J7" s="43"/>
      <c r="K7" s="43"/>
      <c r="L7" s="43"/>
    </row>
    <row r="8" spans="1:12" s="32" customFormat="1" ht="18.75" x14ac:dyDescent="0.3">
      <c r="A8" s="30" t="s">
        <v>21</v>
      </c>
      <c r="B8" s="30"/>
      <c r="C8" s="31"/>
      <c r="D8" s="31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28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29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35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36</v>
      </c>
    </row>
    <row r="14" spans="1:12" s="26" customFormat="1" ht="46.5" customHeight="1" x14ac:dyDescent="0.25">
      <c r="A14" s="24">
        <v>1</v>
      </c>
      <c r="B14" s="23" t="s">
        <v>18</v>
      </c>
      <c r="C14" s="25" t="s">
        <v>38</v>
      </c>
      <c r="D14" s="40">
        <v>20233472</v>
      </c>
      <c r="E14" s="23" t="s">
        <v>39</v>
      </c>
      <c r="F14" s="23" t="s">
        <v>55</v>
      </c>
      <c r="G14" s="41">
        <v>177</v>
      </c>
      <c r="H14" s="33"/>
      <c r="I14" s="34">
        <f>H14*G14</f>
        <v>0</v>
      </c>
      <c r="J14" s="34">
        <f t="shared" ref="J14:J25" si="0">K14-I14</f>
        <v>0</v>
      </c>
      <c r="K14" s="34">
        <f t="shared" ref="K14:K25" si="1">I14*1.2</f>
        <v>0</v>
      </c>
      <c r="L14" s="38" t="s">
        <v>34</v>
      </c>
    </row>
    <row r="15" spans="1:12" s="26" customFormat="1" ht="46.5" customHeight="1" x14ac:dyDescent="0.25">
      <c r="A15" s="24">
        <v>2</v>
      </c>
      <c r="B15" s="23" t="s">
        <v>18</v>
      </c>
      <c r="C15" s="25" t="s">
        <v>38</v>
      </c>
      <c r="D15" s="40">
        <v>20233472</v>
      </c>
      <c r="E15" s="23" t="s">
        <v>39</v>
      </c>
      <c r="F15" s="23" t="s">
        <v>55</v>
      </c>
      <c r="G15" s="41">
        <v>45</v>
      </c>
      <c r="H15" s="33"/>
      <c r="I15" s="34">
        <f t="shared" ref="I15:I19" si="2">H15*G15</f>
        <v>0</v>
      </c>
      <c r="J15" s="34">
        <f t="shared" si="0"/>
        <v>0</v>
      </c>
      <c r="K15" s="34">
        <f t="shared" si="1"/>
        <v>0</v>
      </c>
      <c r="L15" s="38" t="s">
        <v>34</v>
      </c>
    </row>
    <row r="16" spans="1:12" s="26" customFormat="1" ht="46.5" customHeight="1" x14ac:dyDescent="0.25">
      <c r="A16" s="24">
        <v>3</v>
      </c>
      <c r="B16" s="23" t="s">
        <v>18</v>
      </c>
      <c r="C16" s="25" t="s">
        <v>38</v>
      </c>
      <c r="D16" s="40">
        <v>20233472</v>
      </c>
      <c r="E16" s="23" t="s">
        <v>39</v>
      </c>
      <c r="F16" s="23" t="s">
        <v>55</v>
      </c>
      <c r="G16" s="41">
        <v>1</v>
      </c>
      <c r="H16" s="33"/>
      <c r="I16" s="34">
        <f t="shared" si="2"/>
        <v>0</v>
      </c>
      <c r="J16" s="34">
        <f t="shared" si="0"/>
        <v>0</v>
      </c>
      <c r="K16" s="34">
        <f t="shared" si="1"/>
        <v>0</v>
      </c>
      <c r="L16" s="38" t="s">
        <v>34</v>
      </c>
    </row>
    <row r="17" spans="1:12" s="26" customFormat="1" ht="46.5" customHeight="1" x14ac:dyDescent="0.25">
      <c r="A17" s="24">
        <v>4</v>
      </c>
      <c r="B17" s="23" t="s">
        <v>18</v>
      </c>
      <c r="C17" s="25" t="s">
        <v>38</v>
      </c>
      <c r="D17" s="40">
        <v>20233472</v>
      </c>
      <c r="E17" s="23" t="s">
        <v>39</v>
      </c>
      <c r="F17" s="23" t="s">
        <v>55</v>
      </c>
      <c r="G17" s="41">
        <v>153</v>
      </c>
      <c r="H17" s="33"/>
      <c r="I17" s="34">
        <f t="shared" si="2"/>
        <v>0</v>
      </c>
      <c r="J17" s="34">
        <f t="shared" si="0"/>
        <v>0</v>
      </c>
      <c r="K17" s="34">
        <f t="shared" si="1"/>
        <v>0</v>
      </c>
      <c r="L17" s="38" t="s">
        <v>34</v>
      </c>
    </row>
    <row r="18" spans="1:12" s="26" customFormat="1" ht="46.5" customHeight="1" x14ac:dyDescent="0.25">
      <c r="A18" s="24">
        <v>5</v>
      </c>
      <c r="B18" s="23" t="s">
        <v>18</v>
      </c>
      <c r="C18" s="25" t="s">
        <v>38</v>
      </c>
      <c r="D18" s="40">
        <v>20390870</v>
      </c>
      <c r="E18" s="23" t="s">
        <v>40</v>
      </c>
      <c r="F18" s="23" t="s">
        <v>55</v>
      </c>
      <c r="G18" s="41">
        <v>16</v>
      </c>
      <c r="H18" s="33"/>
      <c r="I18" s="34">
        <f t="shared" si="2"/>
        <v>0</v>
      </c>
      <c r="J18" s="34">
        <f t="shared" si="0"/>
        <v>0</v>
      </c>
      <c r="K18" s="34">
        <f t="shared" si="1"/>
        <v>0</v>
      </c>
      <c r="L18" s="38" t="s">
        <v>34</v>
      </c>
    </row>
    <row r="19" spans="1:12" s="26" customFormat="1" ht="46.5" customHeight="1" x14ac:dyDescent="0.25">
      <c r="A19" s="24">
        <v>6</v>
      </c>
      <c r="B19" s="23" t="s">
        <v>18</v>
      </c>
      <c r="C19" s="25" t="s">
        <v>38</v>
      </c>
      <c r="D19" s="40">
        <v>20244370</v>
      </c>
      <c r="E19" s="23" t="s">
        <v>41</v>
      </c>
      <c r="F19" s="23" t="s">
        <v>55</v>
      </c>
      <c r="G19" s="41">
        <v>132</v>
      </c>
      <c r="H19" s="33"/>
      <c r="I19" s="34">
        <f t="shared" si="2"/>
        <v>0</v>
      </c>
      <c r="J19" s="34">
        <f t="shared" si="0"/>
        <v>0</v>
      </c>
      <c r="K19" s="34">
        <f t="shared" si="1"/>
        <v>0</v>
      </c>
      <c r="L19" s="38" t="s">
        <v>34</v>
      </c>
    </row>
    <row r="20" spans="1:12" s="26" customFormat="1" ht="46.5" customHeight="1" x14ac:dyDescent="0.25">
      <c r="A20" s="24">
        <v>7</v>
      </c>
      <c r="B20" s="23" t="s">
        <v>18</v>
      </c>
      <c r="C20" s="25" t="s">
        <v>38</v>
      </c>
      <c r="D20" s="40">
        <v>20246602</v>
      </c>
      <c r="E20" s="23" t="s">
        <v>42</v>
      </c>
      <c r="F20" s="23" t="s">
        <v>55</v>
      </c>
      <c r="G20" s="41">
        <v>250</v>
      </c>
      <c r="H20" s="33"/>
      <c r="I20" s="34">
        <f>H20*G20</f>
        <v>0</v>
      </c>
      <c r="J20" s="34">
        <f t="shared" si="0"/>
        <v>0</v>
      </c>
      <c r="K20" s="34">
        <f t="shared" si="1"/>
        <v>0</v>
      </c>
      <c r="L20" s="38" t="s">
        <v>34</v>
      </c>
    </row>
    <row r="21" spans="1:12" s="26" customFormat="1" ht="46.5" customHeight="1" x14ac:dyDescent="0.25">
      <c r="A21" s="24">
        <v>8</v>
      </c>
      <c r="B21" s="23" t="s">
        <v>18</v>
      </c>
      <c r="C21" s="25" t="s">
        <v>38</v>
      </c>
      <c r="D21" s="40">
        <v>20246602</v>
      </c>
      <c r="E21" s="23" t="s">
        <v>42</v>
      </c>
      <c r="F21" s="23" t="s">
        <v>55</v>
      </c>
      <c r="G21" s="41">
        <v>250</v>
      </c>
      <c r="H21" s="33"/>
      <c r="I21" s="34">
        <f t="shared" ref="I21:I25" si="3">H21*G21</f>
        <v>0</v>
      </c>
      <c r="J21" s="34">
        <f t="shared" si="0"/>
        <v>0</v>
      </c>
      <c r="K21" s="34">
        <f t="shared" si="1"/>
        <v>0</v>
      </c>
      <c r="L21" s="38" t="s">
        <v>34</v>
      </c>
    </row>
    <row r="22" spans="1:12" s="26" customFormat="1" ht="46.5" customHeight="1" x14ac:dyDescent="0.25">
      <c r="A22" s="24">
        <v>9</v>
      </c>
      <c r="B22" s="23" t="s">
        <v>18</v>
      </c>
      <c r="C22" s="25" t="s">
        <v>38</v>
      </c>
      <c r="D22" s="40">
        <v>20246602</v>
      </c>
      <c r="E22" s="23" t="s">
        <v>42</v>
      </c>
      <c r="F22" s="23" t="s">
        <v>55</v>
      </c>
      <c r="G22" s="41">
        <v>215</v>
      </c>
      <c r="H22" s="33"/>
      <c r="I22" s="34">
        <f t="shared" si="3"/>
        <v>0</v>
      </c>
      <c r="J22" s="34">
        <f t="shared" si="0"/>
        <v>0</v>
      </c>
      <c r="K22" s="34">
        <f t="shared" si="1"/>
        <v>0</v>
      </c>
      <c r="L22" s="38" t="s">
        <v>34</v>
      </c>
    </row>
    <row r="23" spans="1:12" s="26" customFormat="1" ht="46.5" customHeight="1" x14ac:dyDescent="0.25">
      <c r="A23" s="24">
        <v>10</v>
      </c>
      <c r="B23" s="23" t="s">
        <v>18</v>
      </c>
      <c r="C23" s="25" t="s">
        <v>38</v>
      </c>
      <c r="D23" s="40">
        <v>20568304</v>
      </c>
      <c r="E23" s="23" t="s">
        <v>43</v>
      </c>
      <c r="F23" s="23" t="s">
        <v>55</v>
      </c>
      <c r="G23" s="41">
        <v>300</v>
      </c>
      <c r="H23" s="33"/>
      <c r="I23" s="34">
        <f t="shared" si="3"/>
        <v>0</v>
      </c>
      <c r="J23" s="34">
        <f t="shared" si="0"/>
        <v>0</v>
      </c>
      <c r="K23" s="34">
        <f t="shared" si="1"/>
        <v>0</v>
      </c>
      <c r="L23" s="38" t="s">
        <v>34</v>
      </c>
    </row>
    <row r="24" spans="1:12" s="26" customFormat="1" ht="46.5" customHeight="1" x14ac:dyDescent="0.25">
      <c r="A24" s="24">
        <v>11</v>
      </c>
      <c r="B24" s="23" t="s">
        <v>18</v>
      </c>
      <c r="C24" s="25" t="s">
        <v>38</v>
      </c>
      <c r="D24" s="40">
        <v>20625309</v>
      </c>
      <c r="E24" s="23" t="s">
        <v>44</v>
      </c>
      <c r="F24" s="23" t="s">
        <v>55</v>
      </c>
      <c r="G24" s="41">
        <v>610</v>
      </c>
      <c r="H24" s="33"/>
      <c r="I24" s="34">
        <f t="shared" si="3"/>
        <v>0</v>
      </c>
      <c r="J24" s="34">
        <f t="shared" si="0"/>
        <v>0</v>
      </c>
      <c r="K24" s="34">
        <f t="shared" si="1"/>
        <v>0</v>
      </c>
      <c r="L24" s="38" t="s">
        <v>34</v>
      </c>
    </row>
    <row r="25" spans="1:12" s="26" customFormat="1" ht="46.5" customHeight="1" x14ac:dyDescent="0.25">
      <c r="A25" s="24">
        <v>12</v>
      </c>
      <c r="B25" s="23" t="s">
        <v>18</v>
      </c>
      <c r="C25" s="25" t="s">
        <v>38</v>
      </c>
      <c r="D25" s="40">
        <v>20356416</v>
      </c>
      <c r="E25" s="23" t="s">
        <v>45</v>
      </c>
      <c r="F25" s="23" t="s">
        <v>55</v>
      </c>
      <c r="G25" s="41">
        <v>10</v>
      </c>
      <c r="H25" s="33"/>
      <c r="I25" s="34">
        <f t="shared" si="3"/>
        <v>0</v>
      </c>
      <c r="J25" s="34">
        <f t="shared" si="0"/>
        <v>0</v>
      </c>
      <c r="K25" s="34">
        <f t="shared" si="1"/>
        <v>0</v>
      </c>
      <c r="L25" s="38" t="s">
        <v>34</v>
      </c>
    </row>
    <row r="26" spans="1:12" s="26" customFormat="1" ht="46.5" customHeight="1" x14ac:dyDescent="0.25">
      <c r="A26" s="24">
        <v>13</v>
      </c>
      <c r="B26" s="23" t="s">
        <v>18</v>
      </c>
      <c r="C26" s="25" t="s">
        <v>38</v>
      </c>
      <c r="D26" s="40">
        <v>20237468</v>
      </c>
      <c r="E26" s="23" t="s">
        <v>46</v>
      </c>
      <c r="F26" s="23" t="s">
        <v>55</v>
      </c>
      <c r="G26" s="41">
        <v>264</v>
      </c>
      <c r="H26" s="33"/>
      <c r="I26" s="34">
        <f>H26*G26</f>
        <v>0</v>
      </c>
      <c r="J26" s="34">
        <f t="shared" ref="J26:J31" si="4">K26-I26</f>
        <v>0</v>
      </c>
      <c r="K26" s="34">
        <f t="shared" ref="K26:K31" si="5">I26*1.2</f>
        <v>0</v>
      </c>
      <c r="L26" s="38" t="s">
        <v>34</v>
      </c>
    </row>
    <row r="27" spans="1:12" s="26" customFormat="1" ht="46.5" customHeight="1" x14ac:dyDescent="0.25">
      <c r="A27" s="24">
        <v>14</v>
      </c>
      <c r="B27" s="23" t="s">
        <v>18</v>
      </c>
      <c r="C27" s="25" t="s">
        <v>38</v>
      </c>
      <c r="D27" s="40">
        <v>20237468</v>
      </c>
      <c r="E27" s="23" t="s">
        <v>46</v>
      </c>
      <c r="F27" s="23" t="s">
        <v>55</v>
      </c>
      <c r="G27" s="41">
        <v>400</v>
      </c>
      <c r="H27" s="33"/>
      <c r="I27" s="34">
        <f t="shared" ref="I27:I31" si="6">H27*G27</f>
        <v>0</v>
      </c>
      <c r="J27" s="34">
        <f t="shared" si="4"/>
        <v>0</v>
      </c>
      <c r="K27" s="34">
        <f t="shared" si="5"/>
        <v>0</v>
      </c>
      <c r="L27" s="38" t="s">
        <v>34</v>
      </c>
    </row>
    <row r="28" spans="1:12" s="26" customFormat="1" ht="46.5" customHeight="1" x14ac:dyDescent="0.25">
      <c r="A28" s="24">
        <v>15</v>
      </c>
      <c r="B28" s="23" t="s">
        <v>18</v>
      </c>
      <c r="C28" s="25" t="s">
        <v>38</v>
      </c>
      <c r="D28" s="40">
        <v>20237468</v>
      </c>
      <c r="E28" s="23" t="s">
        <v>46</v>
      </c>
      <c r="F28" s="23" t="s">
        <v>55</v>
      </c>
      <c r="G28" s="41">
        <v>400</v>
      </c>
      <c r="H28" s="33"/>
      <c r="I28" s="34">
        <f t="shared" si="6"/>
        <v>0</v>
      </c>
      <c r="J28" s="34">
        <f t="shared" si="4"/>
        <v>0</v>
      </c>
      <c r="K28" s="34">
        <f t="shared" si="5"/>
        <v>0</v>
      </c>
      <c r="L28" s="38" t="s">
        <v>34</v>
      </c>
    </row>
    <row r="29" spans="1:12" s="26" customFormat="1" ht="46.5" customHeight="1" x14ac:dyDescent="0.25">
      <c r="A29" s="24">
        <v>16</v>
      </c>
      <c r="B29" s="23" t="s">
        <v>18</v>
      </c>
      <c r="C29" s="25" t="s">
        <v>38</v>
      </c>
      <c r="D29" s="40">
        <v>20237468</v>
      </c>
      <c r="E29" s="23" t="s">
        <v>46</v>
      </c>
      <c r="F29" s="23" t="s">
        <v>55</v>
      </c>
      <c r="G29" s="41">
        <v>11</v>
      </c>
      <c r="H29" s="33"/>
      <c r="I29" s="34">
        <f t="shared" si="6"/>
        <v>0</v>
      </c>
      <c r="J29" s="34">
        <f t="shared" si="4"/>
        <v>0</v>
      </c>
      <c r="K29" s="34">
        <f t="shared" si="5"/>
        <v>0</v>
      </c>
      <c r="L29" s="38" t="s">
        <v>34</v>
      </c>
    </row>
    <row r="30" spans="1:12" s="26" customFormat="1" ht="46.5" customHeight="1" x14ac:dyDescent="0.25">
      <c r="A30" s="24">
        <v>17</v>
      </c>
      <c r="B30" s="23" t="s">
        <v>18</v>
      </c>
      <c r="C30" s="25" t="s">
        <v>38</v>
      </c>
      <c r="D30" s="40">
        <v>20625323</v>
      </c>
      <c r="E30" s="23" t="s">
        <v>47</v>
      </c>
      <c r="F30" s="23" t="s">
        <v>55</v>
      </c>
      <c r="G30" s="41">
        <v>35</v>
      </c>
      <c r="H30" s="33"/>
      <c r="I30" s="34">
        <f t="shared" si="6"/>
        <v>0</v>
      </c>
      <c r="J30" s="34">
        <f t="shared" si="4"/>
        <v>0</v>
      </c>
      <c r="K30" s="34">
        <f t="shared" si="5"/>
        <v>0</v>
      </c>
      <c r="L30" s="38" t="s">
        <v>34</v>
      </c>
    </row>
    <row r="31" spans="1:12" s="26" customFormat="1" ht="46.5" customHeight="1" x14ac:dyDescent="0.25">
      <c r="A31" s="24">
        <v>18</v>
      </c>
      <c r="B31" s="23" t="s">
        <v>18</v>
      </c>
      <c r="C31" s="25" t="s">
        <v>38</v>
      </c>
      <c r="D31" s="40">
        <v>20216868</v>
      </c>
      <c r="E31" s="23" t="s">
        <v>48</v>
      </c>
      <c r="F31" s="23" t="s">
        <v>55</v>
      </c>
      <c r="G31" s="41">
        <v>20</v>
      </c>
      <c r="H31" s="33"/>
      <c r="I31" s="34">
        <f t="shared" si="6"/>
        <v>0</v>
      </c>
      <c r="J31" s="34">
        <f t="shared" si="4"/>
        <v>0</v>
      </c>
      <c r="K31" s="34">
        <f t="shared" si="5"/>
        <v>0</v>
      </c>
      <c r="L31" s="38" t="s">
        <v>34</v>
      </c>
    </row>
    <row r="32" spans="1:12" s="26" customFormat="1" ht="46.5" customHeight="1" x14ac:dyDescent="0.25">
      <c r="A32" s="24">
        <v>19</v>
      </c>
      <c r="B32" s="23" t="s">
        <v>18</v>
      </c>
      <c r="C32" s="25" t="s">
        <v>38</v>
      </c>
      <c r="D32" s="40">
        <v>20632849</v>
      </c>
      <c r="E32" s="23" t="s">
        <v>49</v>
      </c>
      <c r="F32" s="23" t="s">
        <v>55</v>
      </c>
      <c r="G32" s="41">
        <v>197</v>
      </c>
      <c r="H32" s="33"/>
      <c r="I32" s="34">
        <f>H32*G32</f>
        <v>0</v>
      </c>
      <c r="J32" s="34">
        <f t="shared" ref="J32" si="7">K32-I32</f>
        <v>0</v>
      </c>
      <c r="K32" s="34">
        <f t="shared" ref="K32" si="8">I32*1.2</f>
        <v>0</v>
      </c>
      <c r="L32" s="38" t="s">
        <v>34</v>
      </c>
    </row>
    <row r="33" spans="1:12" s="26" customFormat="1" ht="46.5" customHeight="1" x14ac:dyDescent="0.25">
      <c r="A33" s="24">
        <v>20</v>
      </c>
      <c r="B33" s="23" t="s">
        <v>18</v>
      </c>
      <c r="C33" s="25" t="s">
        <v>38</v>
      </c>
      <c r="D33" s="40">
        <v>20217875</v>
      </c>
      <c r="E33" s="23" t="s">
        <v>50</v>
      </c>
      <c r="F33" s="23" t="s">
        <v>55</v>
      </c>
      <c r="G33" s="41">
        <v>240</v>
      </c>
      <c r="H33" s="33"/>
      <c r="I33" s="34">
        <f t="shared" ref="I33:I37" si="9">H33*G33</f>
        <v>0</v>
      </c>
      <c r="J33" s="34">
        <f t="shared" ref="J33:J37" si="10">K33-I33</f>
        <v>0</v>
      </c>
      <c r="K33" s="34">
        <f t="shared" ref="K33:K37" si="11">I33*1.2</f>
        <v>0</v>
      </c>
      <c r="L33" s="38" t="s">
        <v>34</v>
      </c>
    </row>
    <row r="34" spans="1:12" s="26" customFormat="1" ht="46.5" customHeight="1" x14ac:dyDescent="0.25">
      <c r="A34" s="24">
        <v>21</v>
      </c>
      <c r="B34" s="23" t="s">
        <v>18</v>
      </c>
      <c r="C34" s="25" t="s">
        <v>38</v>
      </c>
      <c r="D34" s="40">
        <v>20153600</v>
      </c>
      <c r="E34" s="23" t="s">
        <v>51</v>
      </c>
      <c r="F34" s="23" t="s">
        <v>55</v>
      </c>
      <c r="G34" s="41">
        <v>50</v>
      </c>
      <c r="H34" s="33"/>
      <c r="I34" s="34">
        <f t="shared" si="9"/>
        <v>0</v>
      </c>
      <c r="J34" s="34">
        <f t="shared" si="10"/>
        <v>0</v>
      </c>
      <c r="K34" s="34">
        <f t="shared" si="11"/>
        <v>0</v>
      </c>
      <c r="L34" s="38" t="s">
        <v>34</v>
      </c>
    </row>
    <row r="35" spans="1:12" s="26" customFormat="1" ht="46.5" customHeight="1" x14ac:dyDescent="0.25">
      <c r="A35" s="24">
        <v>22</v>
      </c>
      <c r="B35" s="23" t="s">
        <v>18</v>
      </c>
      <c r="C35" s="25" t="s">
        <v>38</v>
      </c>
      <c r="D35" s="40">
        <v>20243670</v>
      </c>
      <c r="E35" s="23" t="s">
        <v>52</v>
      </c>
      <c r="F35" s="23" t="s">
        <v>55</v>
      </c>
      <c r="G35" s="41">
        <v>650</v>
      </c>
      <c r="H35" s="33"/>
      <c r="I35" s="34">
        <f t="shared" si="9"/>
        <v>0</v>
      </c>
      <c r="J35" s="34">
        <f t="shared" si="10"/>
        <v>0</v>
      </c>
      <c r="K35" s="34">
        <f t="shared" si="11"/>
        <v>0</v>
      </c>
      <c r="L35" s="38" t="s">
        <v>34</v>
      </c>
    </row>
    <row r="36" spans="1:12" s="26" customFormat="1" ht="46.5" customHeight="1" x14ac:dyDescent="0.25">
      <c r="A36" s="24">
        <v>23</v>
      </c>
      <c r="B36" s="23" t="s">
        <v>18</v>
      </c>
      <c r="C36" s="25" t="s">
        <v>38</v>
      </c>
      <c r="D36" s="40">
        <v>20243657</v>
      </c>
      <c r="E36" s="23" t="s">
        <v>53</v>
      </c>
      <c r="F36" s="23" t="s">
        <v>55</v>
      </c>
      <c r="G36" s="41">
        <v>46</v>
      </c>
      <c r="H36" s="33"/>
      <c r="I36" s="34">
        <f t="shared" si="9"/>
        <v>0</v>
      </c>
      <c r="J36" s="34">
        <f t="shared" si="10"/>
        <v>0</v>
      </c>
      <c r="K36" s="34">
        <f t="shared" si="11"/>
        <v>0</v>
      </c>
      <c r="L36" s="38" t="s">
        <v>34</v>
      </c>
    </row>
    <row r="37" spans="1:12" s="26" customFormat="1" ht="46.5" customHeight="1" x14ac:dyDescent="0.25">
      <c r="A37" s="24">
        <v>24</v>
      </c>
      <c r="B37" s="23" t="s">
        <v>18</v>
      </c>
      <c r="C37" s="25" t="s">
        <v>38</v>
      </c>
      <c r="D37" s="40">
        <v>20625965</v>
      </c>
      <c r="E37" s="23" t="s">
        <v>54</v>
      </c>
      <c r="F37" s="23" t="s">
        <v>55</v>
      </c>
      <c r="G37" s="41">
        <v>330</v>
      </c>
      <c r="H37" s="33"/>
      <c r="I37" s="34">
        <f t="shared" si="9"/>
        <v>0</v>
      </c>
      <c r="J37" s="34">
        <f t="shared" si="10"/>
        <v>0</v>
      </c>
      <c r="K37" s="34">
        <f t="shared" si="11"/>
        <v>0</v>
      </c>
      <c r="L37" s="38" t="s">
        <v>34</v>
      </c>
    </row>
    <row r="38" spans="1:12" s="37" customFormat="1" ht="15.75" x14ac:dyDescent="0.25">
      <c r="A38" s="27"/>
      <c r="B38" s="27"/>
      <c r="C38" s="27"/>
      <c r="D38" s="27"/>
      <c r="E38" s="27"/>
      <c r="F38" s="29"/>
      <c r="G38" s="28">
        <f>SUM(G14:G37)</f>
        <v>4802</v>
      </c>
      <c r="H38" s="29"/>
      <c r="I38" s="29">
        <f>SUM(I14:I37)</f>
        <v>0</v>
      </c>
      <c r="J38" s="29">
        <f>SUM(J14:J37)</f>
        <v>0</v>
      </c>
      <c r="K38" s="29">
        <f>SUM(K14:K37)</f>
        <v>0</v>
      </c>
      <c r="L38" s="27"/>
    </row>
    <row r="39" spans="1:12" s="37" customFormat="1" ht="15.75" x14ac:dyDescent="0.2">
      <c r="A39" s="1"/>
      <c r="B39" s="1"/>
      <c r="C39" s="1"/>
      <c r="D39" s="1"/>
      <c r="E39" s="1"/>
      <c r="F39" s="4"/>
      <c r="G39" s="3"/>
      <c r="H39" s="7"/>
      <c r="I39" s="1"/>
      <c r="J39" s="1"/>
      <c r="K39" s="1"/>
      <c r="L39" s="8"/>
    </row>
    <row r="40" spans="1:12" s="37" customFormat="1" ht="15.75" x14ac:dyDescent="0.2">
      <c r="A40" s="15" t="s">
        <v>9</v>
      </c>
      <c r="B40" s="15"/>
      <c r="C40" s="16"/>
      <c r="D40" s="16"/>
      <c r="E40" s="16"/>
      <c r="F40" s="2"/>
      <c r="G40" s="3"/>
      <c r="H40" s="2"/>
      <c r="I40" s="4"/>
      <c r="J40" s="4"/>
      <c r="K40" s="4"/>
      <c r="L40" s="8"/>
    </row>
    <row r="41" spans="1:12" s="37" customFormat="1" ht="48.75" customHeight="1" x14ac:dyDescent="0.25">
      <c r="A41" s="42" t="s">
        <v>33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2" s="37" customFormat="1" ht="71.25" customHeight="1" x14ac:dyDescent="0.25">
      <c r="A42" s="42" t="s">
        <v>30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</row>
    <row r="43" spans="1:12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x14ac:dyDescent="0.2">
      <c r="A44" s="7" t="s">
        <v>10</v>
      </c>
      <c r="B44" s="7"/>
      <c r="C44" s="7"/>
      <c r="D44" s="7"/>
      <c r="E44" s="7"/>
      <c r="F44" s="7"/>
      <c r="G44" s="4"/>
      <c r="H44" s="35" t="s">
        <v>26</v>
      </c>
      <c r="I44" s="4"/>
      <c r="J44" s="4"/>
      <c r="K44" s="4"/>
      <c r="L44" s="17"/>
    </row>
    <row r="45" spans="1:12" x14ac:dyDescent="0.2">
      <c r="A45" s="2"/>
      <c r="B45" s="2"/>
      <c r="C45" s="7"/>
      <c r="D45" s="7"/>
      <c r="E45" s="7"/>
      <c r="G45" s="4"/>
      <c r="H45" s="36" t="s">
        <v>27</v>
      </c>
      <c r="I45" s="4"/>
      <c r="J45" s="4"/>
      <c r="K45" s="4"/>
      <c r="L45" s="7"/>
    </row>
    <row r="46" spans="1:12" ht="15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s="39" customFormat="1" ht="33" customHeight="1" x14ac:dyDescent="0.2">
      <c r="A47" s="1"/>
      <c r="B47" s="1"/>
      <c r="C47" s="1"/>
      <c r="D47" s="1"/>
      <c r="E47" s="1"/>
      <c r="F47" s="2"/>
      <c r="G47" s="3"/>
      <c r="H47" s="7"/>
      <c r="I47" s="1"/>
      <c r="J47" s="1"/>
      <c r="K47" s="1"/>
      <c r="L47" s="8"/>
    </row>
  </sheetData>
  <autoFilter ref="A13:L38"/>
  <mergeCells count="9">
    <mergeCell ref="A42:L42"/>
    <mergeCell ref="E8:L8"/>
    <mergeCell ref="A11:L11"/>
    <mergeCell ref="A2:L2"/>
    <mergeCell ref="A3:L3"/>
    <mergeCell ref="A4:L4"/>
    <mergeCell ref="E6:L6"/>
    <mergeCell ref="E7:L7"/>
    <mergeCell ref="A41:L4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РН-ННГ-НВЛ</vt:lpstr>
      <vt:lpstr>'РН-ННГ-НВЛ'!Заголовки_для_печати</vt:lpstr>
      <vt:lpstr>'РН-ННГ-НВЛ'!Область_печати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KADelimova</cp:lastModifiedBy>
  <cp:lastPrinted>2018-10-01T05:09:00Z</cp:lastPrinted>
  <dcterms:created xsi:type="dcterms:W3CDTF">2015-09-14T07:06:03Z</dcterms:created>
  <dcterms:modified xsi:type="dcterms:W3CDTF">2024-11-20T05:24:25Z</dcterms:modified>
</cp:coreProperties>
</file>